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1" r:id="rId1"/>
  </sheets>
  <definedNames>
    <definedName name="_xlnm.Print_Area" localSheetId="0">КПК0118110!$A$1:$BQ$74</definedName>
  </definedNames>
  <calcPr calcId="144525" refMode="R1C1"/>
</workbook>
</file>

<file path=xl/calcChain.xml><?xml version="1.0" encoding="utf-8"?>
<calcChain xmlns="http://schemas.openxmlformats.org/spreadsheetml/2006/main">
  <c r="BG53" i="1" l="1"/>
  <c r="AW53" i="1"/>
  <c r="AQ53" i="1"/>
  <c r="AL54" i="1"/>
  <c r="BB54" i="1" s="1"/>
  <c r="AG54" i="1"/>
  <c r="AA53" i="1"/>
  <c r="V54" i="1"/>
  <c r="Q54" i="1"/>
  <c r="AW54" i="1" s="1"/>
  <c r="BH63" i="1"/>
  <c r="BC63" i="1"/>
  <c r="BM63" i="1" s="1"/>
  <c r="AX63" i="1"/>
  <c r="AI63" i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<sst xmlns="http://schemas.openxmlformats.org/spreadsheetml/2006/main" count="153" uniqueCount="91">
  <si>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</si>
  <si>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</si>
  <si>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</si>
  <si>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</si>
  <si>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</si>
  <si>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</si>
  <si>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</si>
  <si>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</si>
  <si>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</si>
  <si>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</si>
  <si>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</si>
  <si>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</si>
  <si>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</si>
  <si>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</si>
  <si>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</si>
  <si>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</si>
  <si>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</si>
  <si>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</si>
  <si>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</si>
  <si>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</si>
  <si>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</si>
  <si>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</si>
  <si>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</si>
  <si>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</si>
  <si>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</si>
  <si>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</si>
  <si>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</si>
  <si>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</si>
  <si>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</si>
  <si>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</si>
  <si>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</si>
  <si>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</si>
  <si>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</si>
  <si>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</si>
  <si>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</si>
  <si>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</si>
  <si>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</si>
  <si>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</si>
  <si>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</si>
  <si>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</si>
  <si>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</si>
  <si>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</si>
  <si>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</si>
  <si>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</si>
  <si>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</si>
  <si>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</si>
  <si>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</si>
  <si>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</si>
  <si>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</si>
  <si>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</si>
  <si>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</si>
  <si>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</si>
  <si>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</si>
  <si>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</si>
  <si>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</si>
  <si>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</si>
  <si>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</si>
  <si>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</si>
  <si>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</si>
  <si>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</si>
  <si>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</si>
  <si>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</si>
  <si>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</si>
  <si>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</si>
  <si>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</si>
  <si>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Проведення поточного/капітального ремонту приміщень</t>
  </si>
  <si>
    <t>Поточні видатки на здійснення аварійно-відновлюваних робіт</t>
  </si>
  <si>
    <t>УСЬОГО</t>
  </si>
  <si>
    <t>Усього</t>
  </si>
  <si>
    <t>Затрат</t>
  </si>
  <si>
    <t/>
  </si>
  <si>
    <t>Проведення аварійно-відбудовних робіт по домогосподарствах в с. Августівка, смт. Дружба</t>
  </si>
  <si>
    <t>тис.грн.</t>
  </si>
  <si>
    <t>здійснення заходів по запобіганню та ліквідації наслідків надзвичайної ситуації</t>
  </si>
  <si>
    <t>Програма є ефективною, оскільки заходи виконані в повному обсязі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</si>
  <si>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</si>
  <si>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</si>
  <si>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</si>
  <si>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</si>
  <si>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</si>
  <si>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</si>
  <si>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</si>
  <si>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</si>
  <si>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</si>
  <si>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</si>
  <si>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</si>
  <si>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</si>
  <si>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</si>
  <si>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8110</t>
  </si>
  <si>
    <t>0320</t>
  </si>
  <si>
    <t>Програми запобігання та ліквідації надзвичайних ситуацій та наслідків стихійного лиха на території Ічнянської міської ради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</si>
</sst>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4"/>
  <sheetViews>
    <sheetView tabSelected="1" topLeftCell="A47" zoomScaleNormal="100" workbookViewId="0">
      <selection activeCell="C63" sqref="C63:I6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75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76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6" t="s">
        <v>81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87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76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6" t="s">
        <v>81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6" t="s">
        <v>85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88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89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0" t="s">
        <v>86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6" t="s">
        <v>82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2" t="s">
        <v>73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15.7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30000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30000</v>
      </c>
      <c r="AL44" s="59"/>
      <c r="AM44" s="59"/>
      <c r="AN44" s="59"/>
      <c r="AO44" s="59"/>
      <c r="AP44" s="59">
        <v>29009.75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29009.75</v>
      </c>
      <c r="BA44" s="59"/>
      <c r="BB44" s="59"/>
      <c r="BC44" s="59"/>
      <c r="BD44" s="59">
        <f>AP44-AA44</f>
        <v>-990.25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-990.25</v>
      </c>
      <c r="BO44" s="59"/>
      <c r="BP44" s="59"/>
      <c r="BQ44" s="59"/>
      <c r="CA44" s="1" t="s">
        <v>22</v>
      </c>
    </row>
    <row r="45" spans="1:79" s="91" customFormat="1" ht="15.75" x14ac:dyDescent="0.2">
      <c r="A45" s="87"/>
      <c r="B45" s="87"/>
      <c r="C45" s="88" t="s">
        <v>67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4">
        <v>30000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30000</v>
      </c>
      <c r="AL45" s="54"/>
      <c r="AM45" s="54"/>
      <c r="AN45" s="54"/>
      <c r="AO45" s="54"/>
      <c r="AP45" s="54">
        <v>29009.75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29009.75</v>
      </c>
      <c r="BA45" s="54"/>
      <c r="BB45" s="54"/>
      <c r="BC45" s="54"/>
      <c r="BD45" s="54">
        <f>AP45-AA45</f>
        <v>-990.25</v>
      </c>
      <c r="BE45" s="54"/>
      <c r="BF45" s="54"/>
      <c r="BG45" s="54"/>
      <c r="BH45" s="54"/>
      <c r="BI45" s="54">
        <f>AU45-AF45</f>
        <v>0</v>
      </c>
      <c r="BJ45" s="54"/>
      <c r="BK45" s="54"/>
      <c r="BL45" s="54"/>
      <c r="BM45" s="54"/>
      <c r="BN45" s="54">
        <f>BD45+BI45</f>
        <v>-990.25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44.25" customHeight="1" x14ac:dyDescent="0.2">
      <c r="A53" s="62" t="s">
        <v>90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5">
        <v>30000</v>
      </c>
      <c r="R53" s="116"/>
      <c r="S53" s="116"/>
      <c r="T53" s="116"/>
      <c r="U53" s="117"/>
      <c r="V53" s="115">
        <v>0</v>
      </c>
      <c r="W53" s="116"/>
      <c r="X53" s="116"/>
      <c r="Y53" s="116"/>
      <c r="Z53" s="117"/>
      <c r="AA53" s="118">
        <f>Q53+V53</f>
        <v>30000</v>
      </c>
      <c r="AB53" s="119"/>
      <c r="AC53" s="119"/>
      <c r="AD53" s="119"/>
      <c r="AE53" s="119"/>
      <c r="AF53" s="120"/>
      <c r="AG53" s="115">
        <v>29009.75</v>
      </c>
      <c r="AH53" s="116"/>
      <c r="AI53" s="116"/>
      <c r="AJ53" s="116"/>
      <c r="AK53" s="117"/>
      <c r="AL53" s="115">
        <v>0</v>
      </c>
      <c r="AM53" s="116"/>
      <c r="AN53" s="116"/>
      <c r="AO53" s="116"/>
      <c r="AP53" s="117"/>
      <c r="AQ53" s="118">
        <f>AG53+AL53</f>
        <v>29009.75</v>
      </c>
      <c r="AR53" s="119"/>
      <c r="AS53" s="119"/>
      <c r="AT53" s="119"/>
      <c r="AU53" s="119"/>
      <c r="AV53" s="120"/>
      <c r="AW53" s="111">
        <f>AG53-Q53</f>
        <v>-990.25</v>
      </c>
      <c r="AX53" s="45"/>
      <c r="AY53" s="45"/>
      <c r="AZ53" s="45"/>
      <c r="BA53" s="46"/>
      <c r="BB53" s="111">
        <v>0</v>
      </c>
      <c r="BC53" s="45"/>
      <c r="BD53" s="45"/>
      <c r="BE53" s="45"/>
      <c r="BF53" s="46"/>
      <c r="BG53" s="112">
        <f>AW53+BB53</f>
        <v>-990.25</v>
      </c>
      <c r="BH53" s="113"/>
      <c r="BI53" s="113"/>
      <c r="BJ53" s="113"/>
      <c r="BK53" s="113"/>
      <c r="BL53" s="114"/>
      <c r="BM53" s="7"/>
      <c r="BN53" s="7"/>
      <c r="BO53" s="7"/>
      <c r="BP53" s="7"/>
      <c r="BQ53" s="7"/>
    </row>
    <row r="54" spans="1:79" s="91" customFormat="1" ht="15.75" x14ac:dyDescent="0.2">
      <c r="A54" s="92" t="s">
        <v>68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60">
        <f>SUM(Q53)</f>
        <v>30000</v>
      </c>
      <c r="R54" s="60"/>
      <c r="S54" s="60"/>
      <c r="T54" s="60"/>
      <c r="U54" s="60"/>
      <c r="V54" s="60">
        <f>SUM(V53)</f>
        <v>0</v>
      </c>
      <c r="W54" s="60"/>
      <c r="X54" s="60"/>
      <c r="Y54" s="60"/>
      <c r="Z54" s="60"/>
      <c r="AA54" s="60">
        <f>Q54+V54</f>
        <v>30000</v>
      </c>
      <c r="AB54" s="60"/>
      <c r="AC54" s="60"/>
      <c r="AD54" s="60"/>
      <c r="AE54" s="60"/>
      <c r="AF54" s="60"/>
      <c r="AG54" s="60">
        <f>SUM(AG53)</f>
        <v>29009.75</v>
      </c>
      <c r="AH54" s="60"/>
      <c r="AI54" s="60"/>
      <c r="AJ54" s="60"/>
      <c r="AK54" s="60"/>
      <c r="AL54" s="60">
        <f>SUM(AL53)</f>
        <v>0</v>
      </c>
      <c r="AM54" s="60"/>
      <c r="AN54" s="60"/>
      <c r="AO54" s="60"/>
      <c r="AP54" s="60"/>
      <c r="AQ54" s="60">
        <f>AG54+AL54</f>
        <v>29009.75</v>
      </c>
      <c r="AR54" s="60"/>
      <c r="AS54" s="60"/>
      <c r="AT54" s="60"/>
      <c r="AU54" s="60"/>
      <c r="AV54" s="60"/>
      <c r="AW54" s="60">
        <f>AG54-Q54</f>
        <v>-990.25</v>
      </c>
      <c r="AX54" s="60"/>
      <c r="AY54" s="60"/>
      <c r="AZ54" s="60"/>
      <c r="BA54" s="60"/>
      <c r="BB54" s="121">
        <f>AL54-V54</f>
        <v>0</v>
      </c>
      <c r="BC54" s="121"/>
      <c r="BD54" s="121"/>
      <c r="BE54" s="121"/>
      <c r="BF54" s="121"/>
      <c r="BG54" s="121">
        <f>AW54+BB54</f>
        <v>-990.25</v>
      </c>
      <c r="BH54" s="121"/>
      <c r="BI54" s="121"/>
      <c r="BJ54" s="121"/>
      <c r="BK54" s="121"/>
      <c r="BL54" s="121"/>
      <c r="BM54" s="93"/>
      <c r="BN54" s="93"/>
      <c r="BO54" s="93"/>
      <c r="BP54" s="93"/>
      <c r="BQ54" s="93"/>
      <c r="CA54" s="91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6" t="s">
        <v>7</v>
      </c>
      <c r="B58" s="77"/>
      <c r="C58" s="76" t="s">
        <v>6</v>
      </c>
      <c r="D58" s="80"/>
      <c r="E58" s="80"/>
      <c r="F58" s="80"/>
      <c r="G58" s="80"/>
      <c r="H58" s="80"/>
      <c r="I58" s="77"/>
      <c r="J58" s="76" t="s">
        <v>5</v>
      </c>
      <c r="K58" s="80"/>
      <c r="L58" s="80"/>
      <c r="M58" s="80"/>
      <c r="N58" s="77"/>
      <c r="O58" s="76" t="s">
        <v>4</v>
      </c>
      <c r="P58" s="80"/>
      <c r="Q58" s="80"/>
      <c r="R58" s="80"/>
      <c r="S58" s="80"/>
      <c r="T58" s="80"/>
      <c r="U58" s="80"/>
      <c r="V58" s="80"/>
      <c r="W58" s="80"/>
      <c r="X58" s="77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8"/>
      <c r="B59" s="79"/>
      <c r="C59" s="78"/>
      <c r="D59" s="71"/>
      <c r="E59" s="71"/>
      <c r="F59" s="71"/>
      <c r="G59" s="71"/>
      <c r="H59" s="71"/>
      <c r="I59" s="79"/>
      <c r="J59" s="78"/>
      <c r="K59" s="71"/>
      <c r="L59" s="71"/>
      <c r="M59" s="71"/>
      <c r="N59" s="79"/>
      <c r="O59" s="78"/>
      <c r="P59" s="71"/>
      <c r="Q59" s="71"/>
      <c r="R59" s="71"/>
      <c r="S59" s="71"/>
      <c r="T59" s="71"/>
      <c r="U59" s="71"/>
      <c r="V59" s="71"/>
      <c r="W59" s="71"/>
      <c r="X59" s="79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91" customFormat="1" ht="15.75" x14ac:dyDescent="0.2">
      <c r="A62" s="87">
        <v>0</v>
      </c>
      <c r="B62" s="87"/>
      <c r="C62" s="94" t="s">
        <v>69</v>
      </c>
      <c r="D62" s="94"/>
      <c r="E62" s="94"/>
      <c r="F62" s="94"/>
      <c r="G62" s="94"/>
      <c r="H62" s="94"/>
      <c r="I62" s="94"/>
      <c r="J62" s="94" t="s">
        <v>70</v>
      </c>
      <c r="K62" s="94"/>
      <c r="L62" s="94"/>
      <c r="M62" s="94"/>
      <c r="N62" s="94"/>
      <c r="O62" s="94" t="s">
        <v>70</v>
      </c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7"/>
      <c r="BS62" s="97"/>
      <c r="BT62" s="97"/>
      <c r="BU62" s="97"/>
      <c r="BV62" s="97"/>
      <c r="BW62" s="97"/>
      <c r="BX62" s="97"/>
      <c r="BY62" s="97"/>
      <c r="BZ62" s="98"/>
      <c r="CA62" s="91" t="s">
        <v>26</v>
      </c>
    </row>
    <row r="63" spans="1:79" ht="63.75" customHeight="1" x14ac:dyDescent="0.2">
      <c r="A63" s="32">
        <v>0</v>
      </c>
      <c r="B63" s="32"/>
      <c r="C63" s="99" t="s">
        <v>71</v>
      </c>
      <c r="D63" s="85"/>
      <c r="E63" s="85"/>
      <c r="F63" s="85"/>
      <c r="G63" s="85"/>
      <c r="H63" s="85"/>
      <c r="I63" s="86"/>
      <c r="J63" s="61" t="s">
        <v>72</v>
      </c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100">
        <v>30</v>
      </c>
      <c r="Z63" s="100"/>
      <c r="AA63" s="100"/>
      <c r="AB63" s="100"/>
      <c r="AC63" s="100"/>
      <c r="AD63" s="100">
        <v>0</v>
      </c>
      <c r="AE63" s="100"/>
      <c r="AF63" s="100"/>
      <c r="AG63" s="100"/>
      <c r="AH63" s="100"/>
      <c r="AI63" s="100">
        <f>Y63+AD63</f>
        <v>30</v>
      </c>
      <c r="AJ63" s="100"/>
      <c r="AK63" s="100"/>
      <c r="AL63" s="100"/>
      <c r="AM63" s="100"/>
      <c r="AN63" s="100">
        <v>29</v>
      </c>
      <c r="AO63" s="100"/>
      <c r="AP63" s="100"/>
      <c r="AQ63" s="100"/>
      <c r="AR63" s="100"/>
      <c r="AS63" s="100">
        <v>0</v>
      </c>
      <c r="AT63" s="100"/>
      <c r="AU63" s="100"/>
      <c r="AV63" s="100"/>
      <c r="AW63" s="100"/>
      <c r="AX63" s="101">
        <f>AN63+AS63</f>
        <v>29</v>
      </c>
      <c r="AY63" s="101"/>
      <c r="AZ63" s="101"/>
      <c r="BA63" s="101"/>
      <c r="BB63" s="101"/>
      <c r="BC63" s="101">
        <f>AN63-Y63</f>
        <v>-1</v>
      </c>
      <c r="BD63" s="101"/>
      <c r="BE63" s="101"/>
      <c r="BF63" s="101"/>
      <c r="BG63" s="101"/>
      <c r="BH63" s="101">
        <f>AS63-AD63</f>
        <v>0</v>
      </c>
      <c r="BI63" s="101"/>
      <c r="BJ63" s="101"/>
      <c r="BK63" s="101"/>
      <c r="BL63" s="101"/>
      <c r="BM63" s="101">
        <f>BC63+BH63</f>
        <v>-1</v>
      </c>
      <c r="BN63" s="101"/>
      <c r="BO63" s="101"/>
      <c r="BP63" s="101"/>
      <c r="BQ63" s="101"/>
      <c r="BR63" s="10"/>
      <c r="BS63" s="10"/>
      <c r="BT63" s="10"/>
      <c r="BU63" s="10"/>
      <c r="BV63" s="10"/>
      <c r="BW63" s="10"/>
      <c r="BX63" s="10"/>
      <c r="BY63" s="10"/>
      <c r="BZ63" s="8"/>
    </row>
    <row r="65" spans="1:64" ht="15.95" customHeight="1" x14ac:dyDescent="0.2">
      <c r="A65" s="34" t="s">
        <v>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</row>
    <row r="66" spans="1:64" ht="15.95" customHeight="1" x14ac:dyDescent="0.2">
      <c r="A66" s="104" t="s">
        <v>74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</row>
    <row r="67" spans="1:64" ht="15.9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15.9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</row>
    <row r="69" spans="1:64" ht="42" customHeight="1" x14ac:dyDescent="0.2">
      <c r="A69" s="108" t="s">
        <v>77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3"/>
      <c r="AO69" s="3"/>
      <c r="AP69" s="109" t="s">
        <v>79</v>
      </c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</row>
    <row r="70" spans="1:64" x14ac:dyDescent="0.2">
      <c r="W70" s="69" t="s">
        <v>9</v>
      </c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4"/>
      <c r="AO70" s="4"/>
      <c r="AP70" s="69" t="s">
        <v>10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</row>
    <row r="73" spans="1:64" ht="15.95" customHeight="1" x14ac:dyDescent="0.2">
      <c r="A73" s="108" t="s">
        <v>78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3"/>
      <c r="AO73" s="3"/>
      <c r="AP73" s="109" t="s">
        <v>80</v>
      </c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</row>
    <row r="74" spans="1:64" x14ac:dyDescent="0.2">
      <c r="W74" s="69" t="s">
        <v>9</v>
      </c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4"/>
      <c r="AO74" s="4"/>
      <c r="AP74" s="69" t="s">
        <v>10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</row>
  </sheetData>
  <mergeCells count="245">
    <mergeCell ref="A53:P53"/>
    <mergeCell ref="BB53:BF53"/>
    <mergeCell ref="BG53:BL53"/>
    <mergeCell ref="Q53:U53"/>
    <mergeCell ref="V53:Z53"/>
    <mergeCell ref="AA53:AF53"/>
    <mergeCell ref="AG53:AK53"/>
    <mergeCell ref="AL53:AP53"/>
    <mergeCell ref="AQ53:AV53"/>
    <mergeCell ref="AW53:BA53"/>
    <mergeCell ref="BM63:BQ63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66:BL66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65:BL65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69:V69"/>
    <mergeCell ref="W69:AM69"/>
    <mergeCell ref="AP69:BH69"/>
    <mergeCell ref="AQ52:AV52"/>
    <mergeCell ref="V51:Z51"/>
    <mergeCell ref="A52:P52"/>
    <mergeCell ref="AQ51:AV51"/>
    <mergeCell ref="AL51:AP51"/>
    <mergeCell ref="AG51:AK51"/>
    <mergeCell ref="AA51:AF51"/>
    <mergeCell ref="AP74:BH74"/>
    <mergeCell ref="A73:V73"/>
    <mergeCell ref="W73:AM73"/>
    <mergeCell ref="AP73:BH73"/>
    <mergeCell ref="W74:AM74"/>
    <mergeCell ref="AP70:BH70"/>
    <mergeCell ref="W70:AM70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3" priority="5" stopIfTrue="1" operator="equal">
      <formula>$C61</formula>
    </cfRule>
  </conditionalFormatting>
  <conditionalFormatting sqref="A62:B62">
    <cfRule type="cellIs" dxfId="2" priority="6" stopIfTrue="1" operator="equal">
      <formula>0</formula>
    </cfRule>
  </conditionalFormatting>
  <conditionalFormatting sqref="C63">
    <cfRule type="cellIs" dxfId="1" priority="3" stopIfTrue="1" operator="equal">
      <formula>$C62</formula>
    </cfRule>
  </conditionalFormatting>
  <conditionalFormatting sqref="A63:B6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2021-02-18T13:44:20Z</cp:lastPrinted>
  <dcterms:created xsi:type="dcterms:W3CDTF">2016-08-10T10:53:25Z</dcterms:created>
  <dcterms:modified xsi:type="dcterms:W3CDTF">2021-02-18T13:44:29Z</dcterms:modified>
</cp:coreProperties>
</file>